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4" i="2"/>
  <c r="E15" i="2"/>
  <c r="E16" i="2"/>
  <c r="E17" i="2"/>
  <c r="E18" i="2"/>
  <c r="E19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E20" i="2" s="1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6" i="2"/>
</calcChain>
</file>

<file path=xl/sharedStrings.xml><?xml version="1.0" encoding="utf-8"?>
<sst xmlns="http://schemas.openxmlformats.org/spreadsheetml/2006/main" count="15" uniqueCount="12">
  <si>
    <t>الحوافز</t>
  </si>
  <si>
    <t>قيمة  الحوافز</t>
  </si>
  <si>
    <t>الدمغة</t>
  </si>
  <si>
    <t xml:space="preserve">جدول الشريحة </t>
  </si>
  <si>
    <t xml:space="preserve">من </t>
  </si>
  <si>
    <t xml:space="preserve">الى </t>
  </si>
  <si>
    <t xml:space="preserve">النسبة </t>
  </si>
  <si>
    <t>6/1000</t>
  </si>
  <si>
    <t>6.5/1000</t>
  </si>
  <si>
    <t>7/1000</t>
  </si>
  <si>
    <t>7.5/1000</t>
  </si>
  <si>
    <t>8/1000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</si>
</sst>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7" x14ac:knownFonts="1">
    <font>
      <sz val="11"/>
      <color theme="1"/>
      <name val="Arial"/>
      <family val="2"/>
      <scheme val="minor"/>
    </font>
    <font>
      <sz val="10"/>
      <name val="Arial"/>
      <charset val="178"/>
    </font>
    <font>
      <b/>
      <sz val="1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1" xfId="1" applyFont="1" applyBorder="1"/>
    <xf numFmtId="0" fontId="3" fillId="3" borderId="1" xfId="1" applyFont="1" applyFill="1" applyBorder="1"/>
    <xf numFmtId="0" fontId="3" fillId="0" borderId="1" xfId="1" applyFont="1" applyFill="1" applyBorder="1"/>
    <xf numFmtId="0" fontId="3" fillId="0" borderId="1" xfId="1" applyFont="1" applyBorder="1"/>
    <xf numFmtId="9" fontId="3" fillId="0" borderId="1" xfId="1" applyNumberFormat="1" applyFont="1" applyBorder="1"/>
    <xf numFmtId="0" fontId="4" fillId="2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 vertical="center"/>
    </xf>
    <xf numFmtId="0" fontId="3" fillId="0" borderId="8" xfId="1" applyFont="1" applyBorder="1"/>
    <xf numFmtId="0" fontId="3" fillId="0" borderId="9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3" fillId="0" borderId="11" xfId="1" applyFont="1" applyFill="1" applyBorder="1"/>
    <xf numFmtId="0" fontId="3" fillId="0" borderId="12" xfId="1" applyFont="1" applyFill="1" applyBorder="1"/>
    <xf numFmtId="0" fontId="3" fillId="0" borderId="13" xfId="1" applyFont="1" applyFill="1" applyBorder="1"/>
    <xf numFmtId="168" fontId="5" fillId="6" borderId="14" xfId="1" applyNumberFormat="1" applyFont="1" applyFill="1" applyBorder="1" applyAlignment="1">
      <alignment horizontal="center" vertical="center"/>
    </xf>
    <xf numFmtId="168" fontId="5" fillId="6" borderId="15" xfId="1" applyNumberFormat="1" applyFont="1" applyFill="1" applyBorder="1" applyAlignment="1">
      <alignment horizontal="center" vertical="center"/>
    </xf>
    <xf numFmtId="168" fontId="5" fillId="6" borderId="13" xfId="1" applyNumberFormat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center"/>
    </xf>
    <xf numFmtId="9" fontId="6" fillId="6" borderId="6" xfId="1" applyNumberFormat="1" applyFont="1" applyFill="1" applyBorder="1" applyAlignment="1">
      <alignment horizontal="center"/>
    </xf>
    <xf numFmtId="0" fontId="6" fillId="6" borderId="6" xfId="1" applyFont="1" applyFill="1" applyBorder="1" applyAlignment="1">
      <alignment horizontal="center"/>
    </xf>
    <xf numFmtId="0" fontId="5" fillId="6" borderId="7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58"/>
  <sheetViews>
    <sheetView rightToLeft="1" workbookViewId="0">
      <selection activeCell="D6" sqref="D6"/>
    </sheetView>
  </sheetViews>
  <sheetFormatPr defaultRowHeight="14.25" x14ac:dyDescent="0.2"/>
  <cols>
    <col min="2" max="2" width="12.375" customWidth="1"/>
    <col min="3" max="3" width="12.25" customWidth="1"/>
  </cols>
  <sheetData>
    <row r="5" spans="2:5" ht="20.25" x14ac:dyDescent="0.3">
      <c r="B5" s="4" t="s">
        <v>1</v>
      </c>
      <c r="C5" s="5">
        <v>0.1</v>
      </c>
      <c r="D5" s="4" t="s">
        <v>0</v>
      </c>
      <c r="E5" s="6" t="s">
        <v>2</v>
      </c>
    </row>
    <row r="6" spans="2:5" ht="20.25" x14ac:dyDescent="0.3">
      <c r="B6" s="1">
        <v>26</v>
      </c>
      <c r="C6" s="3">
        <v>184</v>
      </c>
    </row>
    <row r="7" spans="2:5" ht="20.25" x14ac:dyDescent="0.3">
      <c r="B7" s="1">
        <v>24.8</v>
      </c>
      <c r="C7" s="1">
        <v>173.2</v>
      </c>
    </row>
    <row r="8" spans="2:5" ht="20.25" x14ac:dyDescent="0.3">
      <c r="B8" s="1">
        <v>54</v>
      </c>
      <c r="C8" s="1">
        <v>436</v>
      </c>
    </row>
    <row r="9" spans="2:5" ht="20.25" x14ac:dyDescent="0.3">
      <c r="B9" s="1">
        <v>26</v>
      </c>
      <c r="C9" s="1">
        <v>184</v>
      </c>
    </row>
    <row r="10" spans="2:5" ht="20.25" x14ac:dyDescent="0.3">
      <c r="B10" s="1">
        <v>24.8</v>
      </c>
      <c r="C10" s="1">
        <v>173.2</v>
      </c>
    </row>
    <row r="11" spans="2:5" ht="20.25" x14ac:dyDescent="0.3">
      <c r="B11" s="1">
        <v>26.6</v>
      </c>
      <c r="C11" s="1">
        <v>189.4</v>
      </c>
    </row>
    <row r="12" spans="2:5" ht="20.25" x14ac:dyDescent="0.3">
      <c r="B12" s="1">
        <v>31.4</v>
      </c>
      <c r="C12" s="1">
        <v>232.6</v>
      </c>
    </row>
    <row r="13" spans="2:5" ht="20.25" x14ac:dyDescent="0.3">
      <c r="B13" s="1">
        <v>23.4</v>
      </c>
      <c r="C13" s="1">
        <v>160.6</v>
      </c>
    </row>
    <row r="14" spans="2:5" ht="20.25" x14ac:dyDescent="0.3">
      <c r="B14" s="1">
        <v>92.3</v>
      </c>
      <c r="C14" s="1">
        <v>780.7</v>
      </c>
    </row>
    <row r="15" spans="2:5" ht="20.25" x14ac:dyDescent="0.3">
      <c r="B15" s="1">
        <v>80</v>
      </c>
      <c r="C15" s="1">
        <v>670</v>
      </c>
    </row>
    <row r="16" spans="2:5" ht="20.25" x14ac:dyDescent="0.3">
      <c r="B16" s="1">
        <v>72.099999999999994</v>
      </c>
      <c r="C16" s="1">
        <v>598.9</v>
      </c>
    </row>
    <row r="17" spans="2:3" ht="20.25" x14ac:dyDescent="0.3">
      <c r="B17" s="1">
        <v>26.2</v>
      </c>
      <c r="C17" s="1">
        <v>185.8</v>
      </c>
    </row>
    <row r="18" spans="2:3" ht="20.25" x14ac:dyDescent="0.3">
      <c r="B18" s="1">
        <v>35.5</v>
      </c>
      <c r="C18" s="1">
        <v>269.5</v>
      </c>
    </row>
    <row r="19" spans="2:3" ht="20.25" x14ac:dyDescent="0.3">
      <c r="B19" s="1">
        <v>59.4</v>
      </c>
      <c r="C19" s="1">
        <v>484.6</v>
      </c>
    </row>
    <row r="20" spans="2:3" ht="20.25" x14ac:dyDescent="0.3">
      <c r="B20" s="1">
        <v>26</v>
      </c>
      <c r="C20" s="2">
        <v>184</v>
      </c>
    </row>
    <row r="21" spans="2:3" ht="20.25" x14ac:dyDescent="0.3">
      <c r="B21" s="1">
        <v>26</v>
      </c>
      <c r="C21" s="1">
        <v>184</v>
      </c>
    </row>
    <row r="22" spans="2:3" ht="20.25" x14ac:dyDescent="0.3">
      <c r="B22" s="1">
        <v>24.4</v>
      </c>
      <c r="C22" s="1">
        <v>169.6</v>
      </c>
    </row>
    <row r="23" spans="2:3" ht="20.25" x14ac:dyDescent="0.3">
      <c r="B23" s="1">
        <v>87.5</v>
      </c>
      <c r="C23" s="1">
        <v>737.5</v>
      </c>
    </row>
    <row r="24" spans="2:3" ht="20.25" x14ac:dyDescent="0.3">
      <c r="B24" s="1">
        <v>35.4</v>
      </c>
      <c r="C24" s="1">
        <v>268.60000000000002</v>
      </c>
    </row>
    <row r="25" spans="2:3" ht="20.25" x14ac:dyDescent="0.3">
      <c r="B25" s="1">
        <v>31.8</v>
      </c>
      <c r="C25" s="1">
        <v>236.2</v>
      </c>
    </row>
    <row r="26" spans="2:3" ht="20.25" x14ac:dyDescent="0.3">
      <c r="B26" s="1">
        <v>77.599999999999994</v>
      </c>
      <c r="C26" s="1">
        <v>648.4</v>
      </c>
    </row>
    <row r="27" spans="2:3" ht="20.25" x14ac:dyDescent="0.3">
      <c r="B27" s="1">
        <v>121.6</v>
      </c>
      <c r="C27" s="1">
        <v>1044.4000000000001</v>
      </c>
    </row>
    <row r="28" spans="2:3" ht="20.25" x14ac:dyDescent="0.3">
      <c r="B28" s="1">
        <v>26.8</v>
      </c>
      <c r="C28" s="1">
        <v>191.2</v>
      </c>
    </row>
    <row r="29" spans="2:3" ht="20.25" x14ac:dyDescent="0.3">
      <c r="B29" s="1">
        <v>79.7</v>
      </c>
      <c r="C29" s="1">
        <v>667.3</v>
      </c>
    </row>
    <row r="30" spans="2:3" ht="20.25" x14ac:dyDescent="0.3">
      <c r="B30" s="1">
        <v>26.6</v>
      </c>
      <c r="C30" s="1">
        <v>189.4</v>
      </c>
    </row>
    <row r="31" spans="2:3" ht="20.25" x14ac:dyDescent="0.3">
      <c r="B31" s="1">
        <v>29.4</v>
      </c>
      <c r="C31" s="1">
        <v>214.6</v>
      </c>
    </row>
    <row r="32" spans="2:3" ht="20.25" x14ac:dyDescent="0.3">
      <c r="B32" s="1">
        <v>26.2</v>
      </c>
      <c r="C32" s="1">
        <v>185.8</v>
      </c>
    </row>
    <row r="33" spans="2:3" ht="20.25" x14ac:dyDescent="0.3">
      <c r="B33" s="1">
        <v>38.700000000000003</v>
      </c>
      <c r="C33" s="1">
        <v>298.3</v>
      </c>
    </row>
    <row r="34" spans="2:3" ht="20.25" x14ac:dyDescent="0.3">
      <c r="B34" s="1">
        <v>27.2</v>
      </c>
      <c r="C34" s="1">
        <v>194.8</v>
      </c>
    </row>
    <row r="35" spans="2:3" ht="20.25" x14ac:dyDescent="0.3">
      <c r="B35" s="1">
        <v>118.1</v>
      </c>
      <c r="C35" s="1">
        <v>1012.9</v>
      </c>
    </row>
    <row r="36" spans="2:3" ht="20.25" x14ac:dyDescent="0.3">
      <c r="B36" s="1">
        <v>31.8</v>
      </c>
      <c r="C36" s="1">
        <v>236.2</v>
      </c>
    </row>
    <row r="37" spans="2:3" ht="20.25" x14ac:dyDescent="0.3">
      <c r="B37" s="1">
        <v>26.2</v>
      </c>
      <c r="C37" s="1">
        <v>185.8</v>
      </c>
    </row>
    <row r="38" spans="2:3" ht="20.25" x14ac:dyDescent="0.3">
      <c r="B38" s="1">
        <v>26.6</v>
      </c>
      <c r="C38" s="1">
        <v>189.4</v>
      </c>
    </row>
    <row r="39" spans="2:3" ht="20.25" x14ac:dyDescent="0.3">
      <c r="B39" s="1">
        <v>130.30000000000001</v>
      </c>
      <c r="C39" s="1">
        <v>1122.7</v>
      </c>
    </row>
    <row r="40" spans="2:3" ht="20.25" x14ac:dyDescent="0.3">
      <c r="B40" s="1">
        <v>26.6</v>
      </c>
      <c r="C40" s="1">
        <v>189.4</v>
      </c>
    </row>
    <row r="41" spans="2:3" ht="20.25" x14ac:dyDescent="0.3">
      <c r="B41" s="1">
        <v>26.6</v>
      </c>
      <c r="C41" s="1">
        <v>189.4</v>
      </c>
    </row>
    <row r="42" spans="2:3" ht="20.25" x14ac:dyDescent="0.3">
      <c r="B42" s="1">
        <v>23.6</v>
      </c>
      <c r="C42" s="1">
        <v>162.4</v>
      </c>
    </row>
    <row r="43" spans="2:3" ht="20.25" x14ac:dyDescent="0.3">
      <c r="B43" s="1">
        <v>87.5</v>
      </c>
      <c r="C43" s="1">
        <v>737.5</v>
      </c>
    </row>
    <row r="44" spans="2:3" ht="20.25" x14ac:dyDescent="0.3">
      <c r="B44" s="1">
        <v>24.9</v>
      </c>
      <c r="C44" s="1">
        <v>174.1</v>
      </c>
    </row>
    <row r="45" spans="2:3" ht="20.25" x14ac:dyDescent="0.3">
      <c r="B45" s="1">
        <v>26.2</v>
      </c>
      <c r="C45" s="1">
        <v>185.8</v>
      </c>
    </row>
    <row r="46" spans="2:3" ht="20.25" x14ac:dyDescent="0.3">
      <c r="B46" s="1">
        <v>24.8</v>
      </c>
      <c r="C46" s="1">
        <v>173.2</v>
      </c>
    </row>
    <row r="47" spans="2:3" ht="20.25" x14ac:dyDescent="0.3">
      <c r="B47" s="1">
        <v>25.8</v>
      </c>
      <c r="C47" s="1">
        <v>182.2</v>
      </c>
    </row>
    <row r="48" spans="2:3" ht="20.25" x14ac:dyDescent="0.3">
      <c r="B48" s="1">
        <v>24.8</v>
      </c>
      <c r="C48" s="1">
        <v>173.2</v>
      </c>
    </row>
    <row r="49" spans="2:3" ht="20.25" x14ac:dyDescent="0.3">
      <c r="B49" s="1">
        <v>35.5</v>
      </c>
      <c r="C49" s="1">
        <v>269.5</v>
      </c>
    </row>
    <row r="50" spans="2:3" ht="20.25" x14ac:dyDescent="0.3">
      <c r="B50" s="1">
        <v>27.6</v>
      </c>
      <c r="C50" s="1">
        <v>198.4</v>
      </c>
    </row>
    <row r="51" spans="2:3" ht="20.25" x14ac:dyDescent="0.3">
      <c r="B51" s="1">
        <v>24.7</v>
      </c>
      <c r="C51" s="1">
        <v>172.3</v>
      </c>
    </row>
    <row r="52" spans="2:3" ht="20.25" x14ac:dyDescent="0.3">
      <c r="B52" s="1">
        <v>26</v>
      </c>
      <c r="C52" s="1">
        <v>184</v>
      </c>
    </row>
    <row r="53" spans="2:3" ht="20.25" x14ac:dyDescent="0.3">
      <c r="B53" s="1">
        <v>24.8</v>
      </c>
      <c r="C53" s="1">
        <v>173.2</v>
      </c>
    </row>
    <row r="54" spans="2:3" ht="20.25" x14ac:dyDescent="0.3">
      <c r="B54" s="1">
        <v>35.1</v>
      </c>
      <c r="C54" s="1">
        <v>265.89999999999998</v>
      </c>
    </row>
    <row r="55" spans="2:3" ht="20.25" x14ac:dyDescent="0.3">
      <c r="B55" s="1">
        <v>94.6</v>
      </c>
      <c r="C55" s="1">
        <v>801.4</v>
      </c>
    </row>
    <row r="56" spans="2:3" ht="20.25" x14ac:dyDescent="0.3">
      <c r="B56" s="1">
        <v>68.400000000000006</v>
      </c>
      <c r="C56" s="1">
        <v>565.6</v>
      </c>
    </row>
    <row r="57" spans="2:3" ht="20.25" x14ac:dyDescent="0.3">
      <c r="B57" s="1">
        <v>35.700000000000003</v>
      </c>
      <c r="C57" s="1">
        <v>271.3</v>
      </c>
    </row>
    <row r="58" spans="2:3" ht="20.25" x14ac:dyDescent="0.3">
      <c r="B58" s="1">
        <v>28.2</v>
      </c>
      <c r="C58" s="1">
        <v>203.8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58"/>
  <sheetViews>
    <sheetView rightToLeft="1" tabSelected="1" workbookViewId="0">
      <selection activeCell="H5" sqref="H5"/>
    </sheetView>
  </sheetViews>
  <sheetFormatPr defaultRowHeight="14.25" x14ac:dyDescent="0.2"/>
  <cols>
    <col min="2" max="2" width="12.75" customWidth="1"/>
    <col min="10" max="12" width="15.625" customWidth="1"/>
  </cols>
  <sheetData>
    <row r="4" spans="2:12" ht="15" thickBot="1" x14ac:dyDescent="0.25"/>
    <row r="5" spans="2:12" ht="21" thickBot="1" x14ac:dyDescent="0.35">
      <c r="B5" s="24" t="s">
        <v>1</v>
      </c>
      <c r="C5" s="25">
        <v>0.1</v>
      </c>
      <c r="D5" s="26" t="s">
        <v>0</v>
      </c>
      <c r="E5" s="27" t="s">
        <v>2</v>
      </c>
    </row>
    <row r="6" spans="2:12" ht="23.25" x14ac:dyDescent="0.35">
      <c r="B6" s="12">
        <v>260</v>
      </c>
      <c r="C6" s="15">
        <f>B6*0.1</f>
        <v>26</v>
      </c>
      <c r="D6" s="18">
        <f>B6-(C6+50)</f>
        <v>184</v>
      </c>
      <c r="E6" s="21">
        <f>IF(AND(B6&gt;=50,B6&lt;250),D6*0.006,IF(AND(B6&gt;=251,B6&lt;500),D6*0.0065,IF(AND(B6&gt;=501,B6&lt;1000),D6*0.007,IF(AND(B6&gt;=H21,B6&lt;I21),D6*0.075,IF(AND(B6&gt;=H22,B6&lt;10000),D6*0.008,0)))))</f>
        <v>1.196</v>
      </c>
      <c r="J6" s="8" t="s">
        <v>3</v>
      </c>
      <c r="K6" s="9"/>
      <c r="L6" s="10"/>
    </row>
    <row r="7" spans="2:12" ht="23.25" x14ac:dyDescent="0.3">
      <c r="B7" s="13">
        <v>248</v>
      </c>
      <c r="C7" s="16">
        <f t="shared" ref="C7:C58" si="0">B7*0.1</f>
        <v>24.8</v>
      </c>
      <c r="D7" s="19">
        <f t="shared" ref="D7:D58" si="1">B7-(C7+50)</f>
        <v>173.2</v>
      </c>
      <c r="E7" s="22">
        <f t="shared" ref="E7:E58" si="2">IF(AND(B7&gt;=50,B7&lt;250),D7*0.006,IF(AND(B7&gt;=251,B7&lt;500),D7*0.0065,IF(AND(B7&gt;=501,B7&lt;1000),D7*0.007,IF(AND(B7&gt;=H22,B7&lt;I22),D7*0.075,IF(AND(B7&gt;=H23,B7&lt;10000),D7*0.008,0)))))</f>
        <v>1.0391999999999999</v>
      </c>
      <c r="J7" s="11" t="s">
        <v>4</v>
      </c>
      <c r="K7" s="11" t="s">
        <v>5</v>
      </c>
      <c r="L7" s="11" t="s">
        <v>6</v>
      </c>
    </row>
    <row r="8" spans="2:12" ht="23.25" x14ac:dyDescent="0.35">
      <c r="B8" s="13">
        <v>540</v>
      </c>
      <c r="C8" s="16">
        <f t="shared" si="0"/>
        <v>54</v>
      </c>
      <c r="D8" s="19">
        <f t="shared" si="1"/>
        <v>436</v>
      </c>
      <c r="E8" s="22">
        <f t="shared" si="2"/>
        <v>3.052</v>
      </c>
      <c r="J8" s="7">
        <v>50</v>
      </c>
      <c r="K8" s="7">
        <v>250</v>
      </c>
      <c r="L8" s="7" t="s">
        <v>7</v>
      </c>
    </row>
    <row r="9" spans="2:12" ht="23.25" x14ac:dyDescent="0.35">
      <c r="B9" s="13">
        <v>260</v>
      </c>
      <c r="C9" s="16">
        <f t="shared" si="0"/>
        <v>26</v>
      </c>
      <c r="D9" s="19">
        <f t="shared" si="1"/>
        <v>184</v>
      </c>
      <c r="E9" s="22">
        <f t="shared" si="2"/>
        <v>1.196</v>
      </c>
      <c r="J9" s="7">
        <v>251</v>
      </c>
      <c r="K9" s="7">
        <v>500</v>
      </c>
      <c r="L9" s="7" t="s">
        <v>8</v>
      </c>
    </row>
    <row r="10" spans="2:12" ht="23.25" x14ac:dyDescent="0.35">
      <c r="B10" s="13">
        <v>248</v>
      </c>
      <c r="C10" s="16">
        <f t="shared" si="0"/>
        <v>24.8</v>
      </c>
      <c r="D10" s="19">
        <f t="shared" si="1"/>
        <v>173.2</v>
      </c>
      <c r="E10" s="22">
        <f t="shared" si="2"/>
        <v>1.0391999999999999</v>
      </c>
      <c r="J10" s="7">
        <v>501</v>
      </c>
      <c r="K10" s="7">
        <v>1000</v>
      </c>
      <c r="L10" s="7" t="s">
        <v>9</v>
      </c>
    </row>
    <row r="11" spans="2:12" ht="23.25" x14ac:dyDescent="0.35">
      <c r="B11" s="13">
        <v>266</v>
      </c>
      <c r="C11" s="16">
        <f t="shared" si="0"/>
        <v>26.6</v>
      </c>
      <c r="D11" s="19">
        <f t="shared" si="1"/>
        <v>189.4</v>
      </c>
      <c r="E11" s="22">
        <f t="shared" si="2"/>
        <v>1.2311000000000001</v>
      </c>
      <c r="J11" s="7">
        <v>1001</v>
      </c>
      <c r="K11" s="7">
        <v>5000</v>
      </c>
      <c r="L11" s="7" t="s">
        <v>10</v>
      </c>
    </row>
    <row r="12" spans="2:12" ht="23.25" x14ac:dyDescent="0.35">
      <c r="B12" s="13">
        <v>314</v>
      </c>
      <c r="C12" s="16">
        <f t="shared" si="0"/>
        <v>31.400000000000002</v>
      </c>
      <c r="D12" s="19">
        <f t="shared" si="1"/>
        <v>232.6</v>
      </c>
      <c r="E12" s="22">
        <f t="shared" si="2"/>
        <v>1.5118999999999998</v>
      </c>
      <c r="J12" s="7">
        <v>5001</v>
      </c>
      <c r="K12" s="7">
        <v>10000</v>
      </c>
      <c r="L12" s="7" t="s">
        <v>11</v>
      </c>
    </row>
    <row r="13" spans="2:12" ht="20.25" x14ac:dyDescent="0.3">
      <c r="B13" s="13">
        <v>234</v>
      </c>
      <c r="C13" s="16">
        <f t="shared" si="0"/>
        <v>23.400000000000002</v>
      </c>
      <c r="D13" s="19">
        <f t="shared" si="1"/>
        <v>160.6</v>
      </c>
      <c r="E13" s="22">
        <f t="shared" si="2"/>
        <v>0.96360000000000001</v>
      </c>
    </row>
    <row r="14" spans="2:12" ht="20.25" x14ac:dyDescent="0.3">
      <c r="B14" s="13">
        <v>923</v>
      </c>
      <c r="C14" s="16">
        <f t="shared" si="0"/>
        <v>92.300000000000011</v>
      </c>
      <c r="D14" s="19">
        <f t="shared" si="1"/>
        <v>780.7</v>
      </c>
      <c r="E14" s="22">
        <f t="shared" si="2"/>
        <v>5.4649000000000001</v>
      </c>
    </row>
    <row r="15" spans="2:12" ht="20.25" x14ac:dyDescent="0.3">
      <c r="B15" s="13">
        <v>800</v>
      </c>
      <c r="C15" s="16">
        <f t="shared" si="0"/>
        <v>80</v>
      </c>
      <c r="D15" s="19">
        <f t="shared" si="1"/>
        <v>670</v>
      </c>
      <c r="E15" s="22">
        <f t="shared" si="2"/>
        <v>4.6900000000000004</v>
      </c>
    </row>
    <row r="16" spans="2:12" ht="20.25" x14ac:dyDescent="0.3">
      <c r="B16" s="13">
        <v>721</v>
      </c>
      <c r="C16" s="16">
        <f t="shared" si="0"/>
        <v>72.100000000000009</v>
      </c>
      <c r="D16" s="19">
        <f t="shared" si="1"/>
        <v>598.9</v>
      </c>
      <c r="E16" s="22">
        <f t="shared" si="2"/>
        <v>4.1923000000000004</v>
      </c>
    </row>
    <row r="17" spans="2:5" ht="20.25" x14ac:dyDescent="0.3">
      <c r="B17" s="13">
        <v>262</v>
      </c>
      <c r="C17" s="16">
        <f t="shared" si="0"/>
        <v>26.200000000000003</v>
      </c>
      <c r="D17" s="19">
        <f t="shared" si="1"/>
        <v>185.8</v>
      </c>
      <c r="E17" s="22">
        <f t="shared" si="2"/>
        <v>1.2077</v>
      </c>
    </row>
    <row r="18" spans="2:5" ht="20.25" x14ac:dyDescent="0.3">
      <c r="B18" s="13">
        <v>355</v>
      </c>
      <c r="C18" s="16">
        <f t="shared" si="0"/>
        <v>35.5</v>
      </c>
      <c r="D18" s="19">
        <f t="shared" si="1"/>
        <v>269.5</v>
      </c>
      <c r="E18" s="22">
        <f t="shared" si="2"/>
        <v>1.7517499999999999</v>
      </c>
    </row>
    <row r="19" spans="2:5" ht="20.25" x14ac:dyDescent="0.3">
      <c r="B19" s="13">
        <v>594</v>
      </c>
      <c r="C19" s="16">
        <f t="shared" si="0"/>
        <v>59.400000000000006</v>
      </c>
      <c r="D19" s="19">
        <f t="shared" si="1"/>
        <v>484.6</v>
      </c>
      <c r="E19" s="22">
        <f t="shared" si="2"/>
        <v>3.3922000000000003</v>
      </c>
    </row>
    <row r="20" spans="2:5" ht="20.25" x14ac:dyDescent="0.3">
      <c r="B20" s="13">
        <v>260</v>
      </c>
      <c r="C20" s="16">
        <f t="shared" si="0"/>
        <v>26</v>
      </c>
      <c r="D20" s="19">
        <f t="shared" si="1"/>
        <v>184</v>
      </c>
      <c r="E20" s="22">
        <f t="shared" si="2"/>
        <v>1.196</v>
      </c>
    </row>
    <row r="21" spans="2:5" ht="20.25" x14ac:dyDescent="0.3">
      <c r="B21" s="13">
        <v>260</v>
      </c>
      <c r="C21" s="16">
        <f t="shared" si="0"/>
        <v>26</v>
      </c>
      <c r="D21" s="19">
        <f t="shared" si="1"/>
        <v>184</v>
      </c>
      <c r="E21" s="22">
        <f t="shared" si="2"/>
        <v>1.196</v>
      </c>
    </row>
    <row r="22" spans="2:5" ht="20.25" x14ac:dyDescent="0.3">
      <c r="B22" s="13">
        <v>244</v>
      </c>
      <c r="C22" s="16">
        <f t="shared" si="0"/>
        <v>24.400000000000002</v>
      </c>
      <c r="D22" s="19">
        <f t="shared" si="1"/>
        <v>169.6</v>
      </c>
      <c r="E22" s="22">
        <f t="shared" si="2"/>
        <v>1.0176000000000001</v>
      </c>
    </row>
    <row r="23" spans="2:5" ht="20.25" x14ac:dyDescent="0.3">
      <c r="B23" s="13">
        <v>875</v>
      </c>
      <c r="C23" s="16">
        <f t="shared" si="0"/>
        <v>87.5</v>
      </c>
      <c r="D23" s="19">
        <f t="shared" si="1"/>
        <v>737.5</v>
      </c>
      <c r="E23" s="22">
        <f t="shared" si="2"/>
        <v>5.1625000000000005</v>
      </c>
    </row>
    <row r="24" spans="2:5" ht="20.25" x14ac:dyDescent="0.3">
      <c r="B24" s="13">
        <v>354</v>
      </c>
      <c r="C24" s="16">
        <f t="shared" si="0"/>
        <v>35.4</v>
      </c>
      <c r="D24" s="19">
        <f t="shared" si="1"/>
        <v>268.60000000000002</v>
      </c>
      <c r="E24" s="22">
        <f t="shared" si="2"/>
        <v>1.7459</v>
      </c>
    </row>
    <row r="25" spans="2:5" ht="20.25" x14ac:dyDescent="0.3">
      <c r="B25" s="13">
        <v>318</v>
      </c>
      <c r="C25" s="16">
        <f t="shared" si="0"/>
        <v>31.8</v>
      </c>
      <c r="D25" s="19">
        <f t="shared" si="1"/>
        <v>236.2</v>
      </c>
      <c r="E25" s="22">
        <f t="shared" si="2"/>
        <v>1.5352999999999999</v>
      </c>
    </row>
    <row r="26" spans="2:5" ht="20.25" x14ac:dyDescent="0.3">
      <c r="B26" s="13">
        <v>776</v>
      </c>
      <c r="C26" s="16">
        <f t="shared" si="0"/>
        <v>77.600000000000009</v>
      </c>
      <c r="D26" s="19">
        <f t="shared" si="1"/>
        <v>648.4</v>
      </c>
      <c r="E26" s="22">
        <f t="shared" si="2"/>
        <v>4.5388000000000002</v>
      </c>
    </row>
    <row r="27" spans="2:5" ht="20.25" x14ac:dyDescent="0.3">
      <c r="B27" s="13">
        <v>1216</v>
      </c>
      <c r="C27" s="16">
        <f t="shared" si="0"/>
        <v>121.60000000000001</v>
      </c>
      <c r="D27" s="19">
        <f t="shared" si="1"/>
        <v>1044.4000000000001</v>
      </c>
      <c r="E27" s="22">
        <f t="shared" si="2"/>
        <v>8.3552000000000017</v>
      </c>
    </row>
    <row r="28" spans="2:5" ht="20.25" x14ac:dyDescent="0.3">
      <c r="B28" s="13">
        <v>268</v>
      </c>
      <c r="C28" s="16">
        <f t="shared" si="0"/>
        <v>26.8</v>
      </c>
      <c r="D28" s="19">
        <f t="shared" si="1"/>
        <v>191.2</v>
      </c>
      <c r="E28" s="22">
        <f t="shared" si="2"/>
        <v>1.2427999999999999</v>
      </c>
    </row>
    <row r="29" spans="2:5" ht="20.25" x14ac:dyDescent="0.3">
      <c r="B29" s="13">
        <v>797</v>
      </c>
      <c r="C29" s="16">
        <f t="shared" si="0"/>
        <v>79.7</v>
      </c>
      <c r="D29" s="19">
        <f t="shared" si="1"/>
        <v>667.3</v>
      </c>
      <c r="E29" s="22">
        <f t="shared" si="2"/>
        <v>4.6711</v>
      </c>
    </row>
    <row r="30" spans="2:5" ht="20.25" x14ac:dyDescent="0.3">
      <c r="B30" s="13">
        <v>266</v>
      </c>
      <c r="C30" s="16">
        <f t="shared" si="0"/>
        <v>26.6</v>
      </c>
      <c r="D30" s="19">
        <f t="shared" si="1"/>
        <v>189.4</v>
      </c>
      <c r="E30" s="22">
        <f t="shared" si="2"/>
        <v>1.2311000000000001</v>
      </c>
    </row>
    <row r="31" spans="2:5" ht="20.25" x14ac:dyDescent="0.3">
      <c r="B31" s="13">
        <v>294</v>
      </c>
      <c r="C31" s="16">
        <f t="shared" si="0"/>
        <v>29.400000000000002</v>
      </c>
      <c r="D31" s="19">
        <f t="shared" si="1"/>
        <v>214.6</v>
      </c>
      <c r="E31" s="22">
        <f t="shared" si="2"/>
        <v>1.3948999999999998</v>
      </c>
    </row>
    <row r="32" spans="2:5" ht="20.25" x14ac:dyDescent="0.3">
      <c r="B32" s="13">
        <v>262</v>
      </c>
      <c r="C32" s="16">
        <f t="shared" si="0"/>
        <v>26.200000000000003</v>
      </c>
      <c r="D32" s="19">
        <f t="shared" si="1"/>
        <v>185.8</v>
      </c>
      <c r="E32" s="22">
        <f t="shared" si="2"/>
        <v>1.2077</v>
      </c>
    </row>
    <row r="33" spans="2:5" ht="20.25" x14ac:dyDescent="0.3">
      <c r="B33" s="13">
        <v>387</v>
      </c>
      <c r="C33" s="16">
        <f t="shared" si="0"/>
        <v>38.700000000000003</v>
      </c>
      <c r="D33" s="19">
        <f t="shared" si="1"/>
        <v>298.3</v>
      </c>
      <c r="E33" s="22">
        <f t="shared" si="2"/>
        <v>1.93895</v>
      </c>
    </row>
    <row r="34" spans="2:5" ht="20.25" x14ac:dyDescent="0.3">
      <c r="B34" s="13">
        <v>272</v>
      </c>
      <c r="C34" s="16">
        <f t="shared" si="0"/>
        <v>27.200000000000003</v>
      </c>
      <c r="D34" s="19">
        <f t="shared" si="1"/>
        <v>194.8</v>
      </c>
      <c r="E34" s="22">
        <f t="shared" si="2"/>
        <v>1.2662</v>
      </c>
    </row>
    <row r="35" spans="2:5" ht="20.25" x14ac:dyDescent="0.3">
      <c r="B35" s="13">
        <v>1181</v>
      </c>
      <c r="C35" s="16">
        <f t="shared" si="0"/>
        <v>118.10000000000001</v>
      </c>
      <c r="D35" s="19">
        <f t="shared" si="1"/>
        <v>1012.9</v>
      </c>
      <c r="E35" s="22">
        <f t="shared" si="2"/>
        <v>8.1031999999999993</v>
      </c>
    </row>
    <row r="36" spans="2:5" ht="20.25" x14ac:dyDescent="0.3">
      <c r="B36" s="13">
        <v>318</v>
      </c>
      <c r="C36" s="16">
        <f t="shared" si="0"/>
        <v>31.8</v>
      </c>
      <c r="D36" s="19">
        <f t="shared" si="1"/>
        <v>236.2</v>
      </c>
      <c r="E36" s="22">
        <f t="shared" si="2"/>
        <v>1.5352999999999999</v>
      </c>
    </row>
    <row r="37" spans="2:5" ht="20.25" x14ac:dyDescent="0.3">
      <c r="B37" s="13">
        <v>262</v>
      </c>
      <c r="C37" s="16">
        <f t="shared" si="0"/>
        <v>26.200000000000003</v>
      </c>
      <c r="D37" s="19">
        <f t="shared" si="1"/>
        <v>185.8</v>
      </c>
      <c r="E37" s="22">
        <f t="shared" si="2"/>
        <v>1.2077</v>
      </c>
    </row>
    <row r="38" spans="2:5" ht="20.25" x14ac:dyDescent="0.3">
      <c r="B38" s="13">
        <v>266</v>
      </c>
      <c r="C38" s="16">
        <f t="shared" si="0"/>
        <v>26.6</v>
      </c>
      <c r="D38" s="19">
        <f t="shared" si="1"/>
        <v>189.4</v>
      </c>
      <c r="E38" s="22">
        <f t="shared" si="2"/>
        <v>1.2311000000000001</v>
      </c>
    </row>
    <row r="39" spans="2:5" ht="20.25" x14ac:dyDescent="0.3">
      <c r="B39" s="13">
        <v>1303</v>
      </c>
      <c r="C39" s="16">
        <f t="shared" si="0"/>
        <v>130.30000000000001</v>
      </c>
      <c r="D39" s="19">
        <f t="shared" si="1"/>
        <v>1122.7</v>
      </c>
      <c r="E39" s="22">
        <f t="shared" si="2"/>
        <v>8.9816000000000003</v>
      </c>
    </row>
    <row r="40" spans="2:5" ht="20.25" x14ac:dyDescent="0.3">
      <c r="B40" s="13">
        <v>266</v>
      </c>
      <c r="C40" s="16">
        <f t="shared" si="0"/>
        <v>26.6</v>
      </c>
      <c r="D40" s="19">
        <f t="shared" si="1"/>
        <v>189.4</v>
      </c>
      <c r="E40" s="22">
        <f t="shared" si="2"/>
        <v>1.2311000000000001</v>
      </c>
    </row>
    <row r="41" spans="2:5" ht="20.25" x14ac:dyDescent="0.3">
      <c r="B41" s="13">
        <v>266</v>
      </c>
      <c r="C41" s="16">
        <f t="shared" si="0"/>
        <v>26.6</v>
      </c>
      <c r="D41" s="19">
        <f t="shared" si="1"/>
        <v>189.4</v>
      </c>
      <c r="E41" s="22">
        <f t="shared" si="2"/>
        <v>1.2311000000000001</v>
      </c>
    </row>
    <row r="42" spans="2:5" ht="20.25" x14ac:dyDescent="0.3">
      <c r="B42" s="13">
        <v>236</v>
      </c>
      <c r="C42" s="16">
        <f t="shared" si="0"/>
        <v>23.6</v>
      </c>
      <c r="D42" s="19">
        <f t="shared" si="1"/>
        <v>162.4</v>
      </c>
      <c r="E42" s="22">
        <f t="shared" si="2"/>
        <v>0.97440000000000004</v>
      </c>
    </row>
    <row r="43" spans="2:5" ht="20.25" x14ac:dyDescent="0.3">
      <c r="B43" s="13">
        <v>875</v>
      </c>
      <c r="C43" s="16">
        <f t="shared" si="0"/>
        <v>87.5</v>
      </c>
      <c r="D43" s="19">
        <f t="shared" si="1"/>
        <v>737.5</v>
      </c>
      <c r="E43" s="22">
        <f t="shared" si="2"/>
        <v>5.1625000000000005</v>
      </c>
    </row>
    <row r="44" spans="2:5" ht="20.25" x14ac:dyDescent="0.3">
      <c r="B44" s="13">
        <v>249</v>
      </c>
      <c r="C44" s="16">
        <f t="shared" si="0"/>
        <v>24.900000000000002</v>
      </c>
      <c r="D44" s="19">
        <f t="shared" si="1"/>
        <v>174.1</v>
      </c>
      <c r="E44" s="22">
        <f t="shared" si="2"/>
        <v>1.0446</v>
      </c>
    </row>
    <row r="45" spans="2:5" ht="20.25" x14ac:dyDescent="0.3">
      <c r="B45" s="13">
        <v>262</v>
      </c>
      <c r="C45" s="16">
        <f t="shared" si="0"/>
        <v>26.200000000000003</v>
      </c>
      <c r="D45" s="19">
        <f t="shared" si="1"/>
        <v>185.8</v>
      </c>
      <c r="E45" s="22">
        <f t="shared" si="2"/>
        <v>1.2077</v>
      </c>
    </row>
    <row r="46" spans="2:5" ht="20.25" x14ac:dyDescent="0.3">
      <c r="B46" s="13">
        <v>248</v>
      </c>
      <c r="C46" s="16">
        <f t="shared" si="0"/>
        <v>24.8</v>
      </c>
      <c r="D46" s="19">
        <f t="shared" si="1"/>
        <v>173.2</v>
      </c>
      <c r="E46" s="22">
        <f t="shared" si="2"/>
        <v>1.0391999999999999</v>
      </c>
    </row>
    <row r="47" spans="2:5" ht="20.25" x14ac:dyDescent="0.3">
      <c r="B47" s="13">
        <v>258</v>
      </c>
      <c r="C47" s="16">
        <f t="shared" si="0"/>
        <v>25.8</v>
      </c>
      <c r="D47" s="19">
        <f t="shared" si="1"/>
        <v>182.2</v>
      </c>
      <c r="E47" s="22">
        <f t="shared" si="2"/>
        <v>1.1842999999999999</v>
      </c>
    </row>
    <row r="48" spans="2:5" ht="20.25" x14ac:dyDescent="0.3">
      <c r="B48" s="13">
        <v>248</v>
      </c>
      <c r="C48" s="16">
        <f t="shared" si="0"/>
        <v>24.8</v>
      </c>
      <c r="D48" s="19">
        <f t="shared" si="1"/>
        <v>173.2</v>
      </c>
      <c r="E48" s="22">
        <f t="shared" si="2"/>
        <v>1.0391999999999999</v>
      </c>
    </row>
    <row r="49" spans="2:5" ht="20.25" x14ac:dyDescent="0.3">
      <c r="B49" s="13">
        <v>355</v>
      </c>
      <c r="C49" s="16">
        <f t="shared" si="0"/>
        <v>35.5</v>
      </c>
      <c r="D49" s="19">
        <f t="shared" si="1"/>
        <v>269.5</v>
      </c>
      <c r="E49" s="22">
        <f t="shared" si="2"/>
        <v>1.7517499999999999</v>
      </c>
    </row>
    <row r="50" spans="2:5" ht="20.25" x14ac:dyDescent="0.3">
      <c r="B50" s="13">
        <v>276</v>
      </c>
      <c r="C50" s="16">
        <f t="shared" si="0"/>
        <v>27.6</v>
      </c>
      <c r="D50" s="19">
        <f t="shared" si="1"/>
        <v>198.4</v>
      </c>
      <c r="E50" s="22">
        <f t="shared" si="2"/>
        <v>1.2896000000000001</v>
      </c>
    </row>
    <row r="51" spans="2:5" ht="20.25" x14ac:dyDescent="0.3">
      <c r="B51" s="13">
        <v>247</v>
      </c>
      <c r="C51" s="16">
        <f t="shared" si="0"/>
        <v>24.700000000000003</v>
      </c>
      <c r="D51" s="19">
        <f t="shared" si="1"/>
        <v>172.3</v>
      </c>
      <c r="E51" s="22">
        <f t="shared" si="2"/>
        <v>1.0338000000000001</v>
      </c>
    </row>
    <row r="52" spans="2:5" ht="20.25" x14ac:dyDescent="0.3">
      <c r="B52" s="13">
        <v>260</v>
      </c>
      <c r="C52" s="16">
        <f t="shared" si="0"/>
        <v>26</v>
      </c>
      <c r="D52" s="19">
        <f t="shared" si="1"/>
        <v>184</v>
      </c>
      <c r="E52" s="22">
        <f t="shared" si="2"/>
        <v>1.196</v>
      </c>
    </row>
    <row r="53" spans="2:5" ht="20.25" x14ac:dyDescent="0.3">
      <c r="B53" s="13">
        <v>248</v>
      </c>
      <c r="C53" s="16">
        <f t="shared" si="0"/>
        <v>24.8</v>
      </c>
      <c r="D53" s="19">
        <f t="shared" si="1"/>
        <v>173.2</v>
      </c>
      <c r="E53" s="22">
        <f t="shared" si="2"/>
        <v>1.0391999999999999</v>
      </c>
    </row>
    <row r="54" spans="2:5" ht="20.25" x14ac:dyDescent="0.3">
      <c r="B54" s="13">
        <v>351</v>
      </c>
      <c r="C54" s="16">
        <f t="shared" si="0"/>
        <v>35.1</v>
      </c>
      <c r="D54" s="19">
        <f t="shared" si="1"/>
        <v>265.89999999999998</v>
      </c>
      <c r="E54" s="22">
        <f t="shared" si="2"/>
        <v>1.7283499999999998</v>
      </c>
    </row>
    <row r="55" spans="2:5" ht="20.25" x14ac:dyDescent="0.3">
      <c r="B55" s="13">
        <v>946</v>
      </c>
      <c r="C55" s="16">
        <f t="shared" si="0"/>
        <v>94.600000000000009</v>
      </c>
      <c r="D55" s="19">
        <f t="shared" si="1"/>
        <v>801.4</v>
      </c>
      <c r="E55" s="22">
        <f t="shared" si="2"/>
        <v>5.6097999999999999</v>
      </c>
    </row>
    <row r="56" spans="2:5" ht="20.25" x14ac:dyDescent="0.3">
      <c r="B56" s="13">
        <v>684</v>
      </c>
      <c r="C56" s="16">
        <f t="shared" si="0"/>
        <v>68.400000000000006</v>
      </c>
      <c r="D56" s="19">
        <f t="shared" si="1"/>
        <v>565.6</v>
      </c>
      <c r="E56" s="22">
        <f t="shared" si="2"/>
        <v>3.9592000000000001</v>
      </c>
    </row>
    <row r="57" spans="2:5" ht="20.25" x14ac:dyDescent="0.3">
      <c r="B57" s="13">
        <v>357</v>
      </c>
      <c r="C57" s="16">
        <f t="shared" si="0"/>
        <v>35.700000000000003</v>
      </c>
      <c r="D57" s="19">
        <f t="shared" si="1"/>
        <v>271.3</v>
      </c>
      <c r="E57" s="22">
        <f t="shared" si="2"/>
        <v>1.76345</v>
      </c>
    </row>
    <row r="58" spans="2:5" ht="21" thickBot="1" x14ac:dyDescent="0.35">
      <c r="B58" s="14">
        <v>282</v>
      </c>
      <c r="C58" s="17">
        <f t="shared" si="0"/>
        <v>28.200000000000003</v>
      </c>
      <c r="D58" s="20">
        <f t="shared" si="1"/>
        <v>203.8</v>
      </c>
      <c r="E58" s="23">
        <f t="shared" si="2"/>
        <v>1.3247</v>
      </c>
    </row>
  </sheetData>
  <mergeCells count="1">
    <mergeCell ref="J6:L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2013-12-06T22:28:56Z</dcterms:created>
  <dcterms:modified xsi:type="dcterms:W3CDTF">2013-12-06T22:37:07Z</dcterms:modified>
</cp:coreProperties>
</file>